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48905CF4-C897-4246-A3A5-F2755E6D1B99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20" i="1" l="1"/>
  <c r="D9" i="1"/>
  <c r="D25" i="1" s="1"/>
</calcChain>
</file>

<file path=xl/sharedStrings.xml><?xml version="1.0" encoding="utf-8"?>
<sst xmlns="http://schemas.openxmlformats.org/spreadsheetml/2006/main" count="40" uniqueCount="40">
  <si>
    <t>Приложение №1</t>
  </si>
  <si>
    <t>1 03 02231 01 0000 110</t>
  </si>
  <si>
    <t>1 01 02010 01 1000 110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</si>
  <si>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</si>
  <si>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</si>
  <si>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</si>
  <si>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</si>
  <si>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</si>
  <si>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</si>
  <si>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</si>
  <si>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</si>
  <si>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</si>
  <si>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</si>
  <si>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</si>
  <si>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</si>
  <si>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</si>
  <si>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</si>
  <si>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</si>
  <si>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</si>
  <si>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</si>
  <si>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Осиновка</t>
  </si>
  <si>
    <t>Администрация сельского поселения Осиновка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</si>
  <si>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</si>
  <si>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</si>
  <si>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</si>
  <si>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</si>
  <si>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</si>
  <si>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</si>
  <si>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</si>
  <si>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Доходы бюджета сельского поселения Осиновка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</si>
  <si>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</si>
  <si>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</si>
  <si>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</si>
  <si>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</si>
  <si>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</si>
  <si>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1 03 02261 01 0000 110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</si>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</sst>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topLeftCell="A2" zoomScale="90" zoomScaleNormal="90" workbookViewId="0">
      <selection activeCell="A5" sqref="A5:N6"/>
    </sheetView>
  </sheetViews>
  <sheetFormatPr defaultRowHeight="15" x14ac:dyDescent="0.25"/>
  <cols>
    <col min="1" max="1" width="12.28515625" customWidth="1"/>
    <col min="2" max="2" width="27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1" t="s">
        <v>0</v>
      </c>
      <c r="D1" s="21"/>
    </row>
    <row r="2" spans="1:16" ht="15.75" x14ac:dyDescent="0.25">
      <c r="A2" s="1"/>
      <c r="B2" s="24" t="s">
        <v>20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.75" x14ac:dyDescent="0.25">
      <c r="A3" s="1"/>
      <c r="B3" s="24" t="s">
        <v>12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5.75" x14ac:dyDescent="0.25">
      <c r="A4" s="1"/>
      <c r="B4" s="4"/>
      <c r="C4" s="4"/>
      <c r="D4" s="7" t="s">
        <v>39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4"/>
      <c r="P5" s="4"/>
    </row>
    <row r="6" spans="1:16" ht="56.2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4"/>
      <c r="P6" s="4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5" t="s">
        <v>13</v>
      </c>
      <c r="B8" s="5" t="s">
        <v>14</v>
      </c>
      <c r="C8" s="5" t="s">
        <v>15</v>
      </c>
      <c r="D8" s="8" t="s">
        <v>16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3">
        <v>182</v>
      </c>
      <c r="B9" s="22" t="s">
        <v>17</v>
      </c>
      <c r="C9" s="23"/>
      <c r="D9" s="10">
        <f>SUM(D10:D19)</f>
        <v>5727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32.5" customHeight="1" x14ac:dyDescent="0.25">
      <c r="A10" s="2">
        <v>182</v>
      </c>
      <c r="B10" s="15" t="s">
        <v>2</v>
      </c>
      <c r="C10" s="6" t="s">
        <v>30</v>
      </c>
      <c r="D10" s="9">
        <v>2352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35.5" customHeight="1" x14ac:dyDescent="0.25">
      <c r="A11" s="2">
        <v>182</v>
      </c>
      <c r="B11" s="15" t="s">
        <v>31</v>
      </c>
      <c r="C11" s="6" t="s">
        <v>32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30.5" customHeight="1" x14ac:dyDescent="0.25">
      <c r="A12" s="2">
        <v>182</v>
      </c>
      <c r="B12" s="15" t="s">
        <v>33</v>
      </c>
      <c r="C12" s="6" t="s">
        <v>34</v>
      </c>
      <c r="D12" s="9">
        <v>17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200.25" customHeight="1" x14ac:dyDescent="0.25">
      <c r="A13" s="2">
        <v>182</v>
      </c>
      <c r="B13" s="15" t="s">
        <v>1</v>
      </c>
      <c r="C13" s="6" t="s">
        <v>22</v>
      </c>
      <c r="D13" s="9">
        <v>290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228.75" customHeight="1" x14ac:dyDescent="0.25">
      <c r="A14" s="2">
        <v>182</v>
      </c>
      <c r="B14" s="15" t="s">
        <v>3</v>
      </c>
      <c r="C14" s="6" t="s">
        <v>23</v>
      </c>
      <c r="D14" s="9">
        <v>2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207.75" customHeight="1" x14ac:dyDescent="0.25">
      <c r="A15" s="2">
        <v>182</v>
      </c>
      <c r="B15" s="15" t="s">
        <v>4</v>
      </c>
      <c r="C15" s="6" t="s">
        <v>24</v>
      </c>
      <c r="D15" s="9">
        <v>300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207.75" customHeight="1" x14ac:dyDescent="0.25">
      <c r="A16" s="2">
        <v>182</v>
      </c>
      <c r="B16" s="15" t="s">
        <v>35</v>
      </c>
      <c r="C16" s="6" t="s">
        <v>25</v>
      </c>
      <c r="D16" s="9">
        <v>-32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32" customHeight="1" x14ac:dyDescent="0.25">
      <c r="A17" s="2">
        <v>182</v>
      </c>
      <c r="B17" s="15" t="s">
        <v>5</v>
      </c>
      <c r="C17" s="6" t="s">
        <v>26</v>
      </c>
      <c r="D17" s="9">
        <v>232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28.25" customHeight="1" x14ac:dyDescent="0.25">
      <c r="A18" s="2">
        <v>182</v>
      </c>
      <c r="B18" s="15" t="s">
        <v>6</v>
      </c>
      <c r="C18" s="6" t="s">
        <v>27</v>
      </c>
      <c r="D18" s="9">
        <v>1428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29" customHeight="1" x14ac:dyDescent="0.25">
      <c r="A19" s="2">
        <v>182</v>
      </c>
      <c r="B19" s="15" t="s">
        <v>7</v>
      </c>
      <c r="C19" s="6" t="s">
        <v>28</v>
      </c>
      <c r="D19" s="9">
        <v>1134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52.5" customHeight="1" x14ac:dyDescent="0.25">
      <c r="A20" s="3">
        <v>448</v>
      </c>
      <c r="B20" s="16" t="s">
        <v>21</v>
      </c>
      <c r="C20" s="17"/>
      <c r="D20" s="10">
        <f>D21+D22+D23+D24</f>
        <v>2649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35.75" customHeight="1" x14ac:dyDescent="0.25">
      <c r="A21" s="2">
        <v>448</v>
      </c>
      <c r="B21" s="15" t="s">
        <v>36</v>
      </c>
      <c r="C21" s="6" t="s">
        <v>37</v>
      </c>
      <c r="D21" s="9">
        <v>30</v>
      </c>
    </row>
    <row r="22" spans="1:14" ht="87.75" customHeight="1" x14ac:dyDescent="0.25">
      <c r="A22" s="2">
        <v>448</v>
      </c>
      <c r="B22" s="15" t="s">
        <v>8</v>
      </c>
      <c r="C22" s="6" t="s">
        <v>38</v>
      </c>
      <c r="D22" s="9">
        <v>115</v>
      </c>
    </row>
    <row r="23" spans="1:14" ht="54.75" customHeight="1" x14ac:dyDescent="0.25">
      <c r="A23" s="2">
        <v>448</v>
      </c>
      <c r="B23" s="15" t="s">
        <v>18</v>
      </c>
      <c r="C23" s="6" t="s">
        <v>19</v>
      </c>
      <c r="D23" s="9">
        <v>2501</v>
      </c>
    </row>
    <row r="24" spans="1:14" ht="40.5" customHeight="1" thickBot="1" x14ac:dyDescent="0.3">
      <c r="A24" s="2">
        <v>448</v>
      </c>
      <c r="B24" s="15" t="s">
        <v>11</v>
      </c>
      <c r="C24" s="12" t="s">
        <v>10</v>
      </c>
      <c r="D24" s="13">
        <v>3</v>
      </c>
    </row>
    <row r="25" spans="1:14" ht="16.5" thickBot="1" x14ac:dyDescent="0.3">
      <c r="A25" s="18" t="s">
        <v>9</v>
      </c>
      <c r="B25" s="19"/>
      <c r="C25" s="20"/>
      <c r="D25" s="14">
        <f>D9+D20</f>
        <v>8376</v>
      </c>
    </row>
  </sheetData>
  <mergeCells count="7">
    <mergeCell ref="B20:C20"/>
    <mergeCell ref="A25:C25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2024-03-20T11:13:27Z</dcterms:modified>
</cp:coreProperties>
</file>